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570"/>
  </bookViews>
  <sheets>
    <sheet name="Таблица 1" sheetId="1" r:id="rId1"/>
    <sheet name="Таблица 2" sheetId="2" r:id="rId2"/>
    <sheet name="Таблица 3" sheetId="3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N16" i="1" l="1"/>
  <c r="P16" i="1"/>
  <c r="O16" i="1"/>
  <c r="D6" i="2"/>
  <c r="D7" i="3"/>
  <c r="P7" i="3"/>
  <c r="O7" i="3"/>
  <c r="M7" i="3"/>
  <c r="J7" i="3"/>
  <c r="N7" i="3"/>
  <c r="L7" i="3"/>
  <c r="K7" i="3"/>
  <c r="I7" i="3"/>
  <c r="H7" i="3"/>
  <c r="F7" i="3"/>
  <c r="G7" i="3"/>
  <c r="E7" i="3"/>
  <c r="O6" i="2"/>
  <c r="P6" i="2"/>
  <c r="N6" i="2"/>
  <c r="M6" i="2"/>
  <c r="L6" i="2"/>
  <c r="K6" i="2"/>
</calcChain>
</file>

<file path=xl/sharedStrings.xml><?xml version="1.0" encoding="utf-8"?>
<sst xmlns="http://schemas.openxmlformats.org/spreadsheetml/2006/main" count="88" uniqueCount="62">
  <si>
    <t>Таблица 1</t>
  </si>
  <si>
    <t>(наименование участника отбора, муниципального образования Нижегородской области)</t>
  </si>
  <si>
    <t>Плановый расчет размера субсидии</t>
  </si>
  <si>
    <t>Форма</t>
  </si>
  <si>
    <t>Вид кредитования (краткосрочный,
 инвестиционный)</t>
  </si>
  <si>
    <t>Цель использования кредита
 (в соответствии с таблицей
 пункта 3.1 Порядка &lt;*&gt;)</t>
  </si>
  <si>
    <t>Предполагаемая кредитная организация</t>
  </si>
  <si>
    <t>Среднемесячная заработная плата одного работника за отчетный год, рублей</t>
  </si>
  <si>
    <t>Выручка, тыс. рублей</t>
  </si>
  <si>
    <t>Сумма кредита,
тыс. рублей</t>
  </si>
  <si>
    <t>Размер причитающейся субсидии, рублей</t>
  </si>
  <si>
    <t>по итогам отчетного года</t>
  </si>
  <si>
    <t>планируемая на текущий год</t>
  </si>
  <si>
    <t>Итого:</t>
  </si>
  <si>
    <t>в том числе, 
план выборки кредита (помесячно)</t>
  </si>
  <si>
    <t>месяц</t>
  </si>
  <si>
    <t>сумма,
 тыс. руб.</t>
  </si>
  <si>
    <t>на весь срок кредита</t>
  </si>
  <si>
    <t>в текущем году
&lt;**&gt;</t>
  </si>
  <si>
    <t>По годам, следующим за текущим годом &lt;***&gt;</t>
  </si>
  <si>
    <t>в 20__ г.</t>
  </si>
  <si>
    <t>&lt;*&gt; Порядок предоставления из областного бюджета субсидии на возмещение части затрат на уплату процентов по кредитам, полученным в российских кредитных организациях, утве5ржденный приказом министерства сельского хозяйства и продовольственных ресурсов Нижегородской области от 28 апреля 2023 г. № 120.</t>
  </si>
  <si>
    <t>&lt;**&gt; В соответствии с Таблицей 2.</t>
  </si>
  <si>
    <t>&lt;***&gt; В соответствии с Таблицей 3.</t>
  </si>
  <si>
    <r>
      <t>в 20_</t>
    </r>
    <r>
      <rPr>
        <u/>
        <sz val="11"/>
        <color theme="1"/>
        <rFont val="Times New Roman"/>
        <family val="1"/>
        <charset val="204"/>
      </rPr>
      <t>24</t>
    </r>
    <r>
      <rPr>
        <sz val="11"/>
        <color theme="1"/>
        <rFont val="Times New Roman"/>
        <family val="1"/>
        <charset val="204"/>
      </rPr>
      <t>_ г.</t>
    </r>
  </si>
  <si>
    <t>Таблица 2</t>
  </si>
  <si>
    <t>Размер причитающейся субсидии в текущем году</t>
  </si>
  <si>
    <t>Текущий год</t>
  </si>
  <si>
    <t>Ключевая славка ЦБ РФ на дату оформления кредита, %</t>
  </si>
  <si>
    <t>Всего: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</si>
  <si>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</si>
  <si>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</si>
  <si>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</si>
  <si>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</si>
  <si>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</si>
  <si>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</si>
  <si>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</si>
  <si>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</si>
  <si>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</si>
  <si>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</si>
  <si>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</si>
  <si>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</si>
  <si>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Процент возмещения
(80,100,120 процентов ключевой ставки ЦБ РФ 
или 2,5 пр. пункта ключевой ставки
ЦБ РФ), %</t>
  </si>
  <si>
    <t>Остаток ссудной задолженности с учетом выборки и (или) гашения кредита нарастающим итогом с начала кредитования (далее - Остаток ссудной задолженности), 
тыс. рублей</t>
  </si>
  <si>
    <t>Размер причитающейся субсидии 
(Остаток ссудной задолженности х гр.2 х гр.3 / 12 мес./1000 х 100 или Остаток ссудной задолженности х 2,5 /12 мес. /1000 х 100), рублей</t>
  </si>
  <si>
    <t>х</t>
  </si>
  <si>
    <t>Таблица 3</t>
  </si>
  <si>
    <t>Размер причитающейся субсидии по годам, следующим за текущим годом</t>
  </si>
  <si>
    <t>Годы, следующие за текущим годом</t>
  </si>
  <si>
    <t>в 2024 году</t>
  </si>
  <si>
    <t>Остаток ссудной задолженности, тыс. рублей</t>
  </si>
  <si>
    <t>в 20__ году</t>
  </si>
  <si>
    <t>Генеральный директор АО «КМ»                       _______________________                  (С.В. Волков)</t>
  </si>
  <si>
    <t xml:space="preserve">                                                                                                                             подпись                                    расшифровка подписи</t>
  </si>
  <si>
    <t xml:space="preserve">07.07. 2023 г .                   </t>
  </si>
  <si>
    <r>
      <t>М.П. (</t>
    </r>
    <r>
      <rPr>
        <i/>
        <sz val="10"/>
        <color theme="1"/>
        <rFont val="Times New Roman"/>
        <family val="1"/>
        <charset val="204"/>
      </rPr>
      <t>при наличии печати</t>
    </r>
    <r>
      <rPr>
        <sz val="10"/>
        <color theme="1"/>
        <rFont val="Times New Roman"/>
        <family val="1"/>
        <charset val="204"/>
      </rPr>
      <t>)</t>
    </r>
  </si>
  <si>
    <t>…</t>
  </si>
  <si>
    <t>ПРИЛОЖЕНИЕ 3</t>
  </si>
  <si>
    <t>к приказу министерства сельского</t>
  </si>
  <si>
    <t>хозяйства и продовольственных ресурсов</t>
  </si>
  <si>
    <t>Нижегородской области</t>
  </si>
  <si>
    <r>
      <t xml:space="preserve">от </t>
    </r>
    <r>
      <rPr>
        <u/>
        <sz val="12"/>
        <color theme="1"/>
        <rFont val="Times New Roman"/>
        <family val="1"/>
        <charset val="204"/>
      </rPr>
      <t>04.07.2023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>182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</si>
</sst>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 wrapText="1"/>
    </xf>
    <xf numFmtId="3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topLeftCell="A10" workbookViewId="0">
      <selection activeCell="E23" sqref="E23"/>
    </sheetView>
  </sheetViews>
  <sheetFormatPr defaultColWidth="9.140625" defaultRowHeight="15" x14ac:dyDescent="0.25"/>
  <cols>
    <col min="1" max="1" width="9.140625" style="1" customWidth="1"/>
    <col min="2" max="2" width="14.5703125" style="1" customWidth="1"/>
    <col min="3" max="3" width="7.140625" style="1" customWidth="1"/>
    <col min="4" max="4" width="8.85546875" style="1" customWidth="1"/>
    <col min="5" max="5" width="8.42578125" style="1" customWidth="1"/>
    <col min="6" max="6" width="8.28515625" style="1" customWidth="1"/>
    <col min="7" max="7" width="7.140625" style="1" customWidth="1"/>
    <col min="8" max="8" width="4.7109375" style="1" customWidth="1"/>
    <col min="9" max="9" width="7.140625" style="1" customWidth="1"/>
    <col min="10" max="10" width="5.140625" style="1" customWidth="1"/>
    <col min="11" max="11" width="6.28515625" style="1" customWidth="1"/>
    <col min="12" max="12" width="4.7109375" style="1" customWidth="1"/>
    <col min="13" max="13" width="6.140625" style="1" customWidth="1"/>
    <col min="14" max="15" width="8.42578125" style="1" customWidth="1"/>
    <col min="16" max="16" width="8.5703125" style="1" customWidth="1"/>
    <col min="17" max="19" width="5.42578125" style="1" customWidth="1"/>
    <col min="20" max="16384" width="9.140625" style="1"/>
  </cols>
  <sheetData>
    <row r="1" spans="1:19" ht="15.75" x14ac:dyDescent="0.25">
      <c r="O1" s="36" t="s">
        <v>57</v>
      </c>
    </row>
    <row r="2" spans="1:19" ht="15.75" x14ac:dyDescent="0.25">
      <c r="O2" s="36" t="s">
        <v>58</v>
      </c>
    </row>
    <row r="3" spans="1:19" ht="15.75" x14ac:dyDescent="0.25">
      <c r="O3" s="36" t="s">
        <v>59</v>
      </c>
    </row>
    <row r="4" spans="1:19" ht="15.75" x14ac:dyDescent="0.25">
      <c r="O4" s="36" t="s">
        <v>60</v>
      </c>
    </row>
    <row r="5" spans="1:19" ht="15.75" x14ac:dyDescent="0.25">
      <c r="O5" s="36" t="s">
        <v>61</v>
      </c>
    </row>
    <row r="8" spans="1:19" x14ac:dyDescent="0.25">
      <c r="A8" s="22" t="s">
        <v>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 ht="18.75" x14ac:dyDescent="0.3">
      <c r="A9" s="23" t="s">
        <v>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 ht="15.75" x14ac:dyDescent="0.25">
      <c r="A10" s="37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</row>
    <row r="11" spans="1:19" x14ac:dyDescent="0.25">
      <c r="A11" s="24" t="s">
        <v>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</row>
    <row r="12" spans="1:19" x14ac:dyDescent="0.25">
      <c r="A12" s="22" t="s">
        <v>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s="2" customFormat="1" ht="33" customHeight="1" x14ac:dyDescent="0.25">
      <c r="A13" s="20" t="s">
        <v>4</v>
      </c>
      <c r="B13" s="20" t="s">
        <v>5</v>
      </c>
      <c r="C13" s="20" t="s">
        <v>6</v>
      </c>
      <c r="D13" s="20" t="s">
        <v>7</v>
      </c>
      <c r="E13" s="19" t="s">
        <v>8</v>
      </c>
      <c r="F13" s="19"/>
      <c r="G13" s="19" t="s">
        <v>9</v>
      </c>
      <c r="H13" s="19"/>
      <c r="I13" s="19"/>
      <c r="J13" s="19"/>
      <c r="K13" s="19"/>
      <c r="L13" s="19"/>
      <c r="M13" s="19"/>
      <c r="N13" s="19" t="s">
        <v>10</v>
      </c>
      <c r="O13" s="19"/>
      <c r="P13" s="19"/>
      <c r="Q13" s="19"/>
      <c r="R13" s="19"/>
      <c r="S13" s="19"/>
    </row>
    <row r="14" spans="1:19" s="2" customFormat="1" ht="94.5" customHeight="1" x14ac:dyDescent="0.25">
      <c r="A14" s="20"/>
      <c r="B14" s="20"/>
      <c r="C14" s="20"/>
      <c r="D14" s="20"/>
      <c r="E14" s="20" t="s">
        <v>11</v>
      </c>
      <c r="F14" s="20" t="s">
        <v>12</v>
      </c>
      <c r="G14" s="20" t="s">
        <v>13</v>
      </c>
      <c r="H14" s="21" t="s">
        <v>14</v>
      </c>
      <c r="I14" s="21"/>
      <c r="J14" s="21"/>
      <c r="K14" s="21"/>
      <c r="L14" s="21"/>
      <c r="M14" s="21"/>
      <c r="N14" s="20" t="s">
        <v>17</v>
      </c>
      <c r="O14" s="20" t="s">
        <v>18</v>
      </c>
      <c r="P14" s="21" t="s">
        <v>19</v>
      </c>
      <c r="Q14" s="21"/>
      <c r="R14" s="21"/>
      <c r="S14" s="21"/>
    </row>
    <row r="15" spans="1:19" s="2" customFormat="1" ht="68.25" customHeight="1" x14ac:dyDescent="0.25">
      <c r="A15" s="20"/>
      <c r="B15" s="20"/>
      <c r="C15" s="20"/>
      <c r="D15" s="20"/>
      <c r="E15" s="20"/>
      <c r="F15" s="20"/>
      <c r="G15" s="20"/>
      <c r="H15" s="5" t="s">
        <v>15</v>
      </c>
      <c r="I15" s="5" t="s">
        <v>16</v>
      </c>
      <c r="J15" s="5" t="s">
        <v>15</v>
      </c>
      <c r="K15" s="5" t="s">
        <v>16</v>
      </c>
      <c r="L15" s="5" t="s">
        <v>15</v>
      </c>
      <c r="M15" s="5" t="s">
        <v>16</v>
      </c>
      <c r="N15" s="20"/>
      <c r="O15" s="20"/>
      <c r="P15" s="5" t="s">
        <v>24</v>
      </c>
      <c r="Q15" s="5" t="s">
        <v>20</v>
      </c>
      <c r="R15" s="5" t="s">
        <v>20</v>
      </c>
      <c r="S15" s="5" t="s">
        <v>20</v>
      </c>
    </row>
    <row r="16" spans="1:19" s="3" customFormat="1" ht="89.25" customHeight="1" x14ac:dyDescent="0.25">
      <c r="A16" s="7"/>
      <c r="B16" s="7"/>
      <c r="C16" s="7"/>
      <c r="D16" s="8"/>
      <c r="E16" s="8"/>
      <c r="F16" s="8"/>
      <c r="G16" s="8">
        <f>I16+K16+M16</f>
        <v>100000</v>
      </c>
      <c r="H16" s="8">
        <v>7</v>
      </c>
      <c r="I16" s="9">
        <v>100000</v>
      </c>
      <c r="J16" s="8"/>
      <c r="K16" s="8"/>
      <c r="L16" s="8"/>
      <c r="M16" s="8"/>
      <c r="N16" s="8">
        <f>O16+P16</f>
        <v>8351628.1158769373</v>
      </c>
      <c r="O16" s="8">
        <f>'Таблица 2'!D6</f>
        <v>2695890.4109589043</v>
      </c>
      <c r="P16" s="8">
        <f>'Таблица 3'!D7</f>
        <v>5655737.7049180325</v>
      </c>
      <c r="Q16" s="7"/>
      <c r="R16" s="7"/>
      <c r="S16" s="7"/>
    </row>
    <row r="17" spans="1:19" s="2" customFormat="1" ht="30.75" customHeight="1" x14ac:dyDescent="0.25">
      <c r="A17" s="17" t="s">
        <v>21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</row>
    <row r="18" spans="1:19" s="2" customFormat="1" x14ac:dyDescent="0.25">
      <c r="A18" s="18" t="s">
        <v>22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</row>
    <row r="19" spans="1:19" s="2" customFormat="1" x14ac:dyDescent="0.25">
      <c r="A19" s="18" t="s">
        <v>23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s="2" customFormat="1" ht="13.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s="2" customFormat="1" ht="13.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s="2" customFormat="1" ht="13.9" x14ac:dyDescent="0.25"/>
  </sheetData>
  <mergeCells count="22">
    <mergeCell ref="P14:S14"/>
    <mergeCell ref="A8:S8"/>
    <mergeCell ref="A9:S9"/>
    <mergeCell ref="A10:S10"/>
    <mergeCell ref="A11:S11"/>
    <mergeCell ref="A12:S12"/>
    <mergeCell ref="A17:S17"/>
    <mergeCell ref="A18:S18"/>
    <mergeCell ref="A19:S19"/>
    <mergeCell ref="N13:S13"/>
    <mergeCell ref="A13:A15"/>
    <mergeCell ref="B13:B15"/>
    <mergeCell ref="C13:C15"/>
    <mergeCell ref="D13:D15"/>
    <mergeCell ref="E14:E15"/>
    <mergeCell ref="F14:F15"/>
    <mergeCell ref="G14:G15"/>
    <mergeCell ref="H14:M14"/>
    <mergeCell ref="N14:N15"/>
    <mergeCell ref="E13:F13"/>
    <mergeCell ref="G13:M13"/>
    <mergeCell ref="O14:O15"/>
  </mergeCells>
  <printOptions horizontalCentered="1"/>
  <pageMargins left="0" right="0" top="0.39370078740157483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E14" sqref="E14"/>
    </sheetView>
  </sheetViews>
  <sheetFormatPr defaultColWidth="9.140625" defaultRowHeight="15" x14ac:dyDescent="0.25"/>
  <cols>
    <col min="1" max="1" width="20.7109375" style="2" customWidth="1"/>
    <col min="2" max="2" width="9.85546875" style="2" customWidth="1"/>
    <col min="3" max="3" width="14.140625" style="2" customWidth="1"/>
    <col min="4" max="4" width="8.7109375" style="2" customWidth="1"/>
    <col min="5" max="10" width="6.7109375" style="2" customWidth="1"/>
    <col min="11" max="11" width="8.28515625" style="2" customWidth="1"/>
    <col min="12" max="12" width="8.42578125" style="2" customWidth="1"/>
    <col min="13" max="13" width="8.140625" style="2" customWidth="1"/>
    <col min="14" max="14" width="7.5703125" style="2" customWidth="1"/>
    <col min="15" max="15" width="7.85546875" style="2" customWidth="1"/>
    <col min="16" max="16" width="8" style="2" customWidth="1"/>
    <col min="17" max="16384" width="9.140625" style="2"/>
  </cols>
  <sheetData>
    <row r="1" spans="1:17" ht="15.75" x14ac:dyDescent="0.25">
      <c r="A1" s="29" t="s">
        <v>26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7" x14ac:dyDescent="0.25">
      <c r="A2" s="27" t="s">
        <v>25</v>
      </c>
      <c r="B2" s="27"/>
      <c r="C2" s="27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7" ht="129.75" customHeight="1" x14ac:dyDescent="0.25">
      <c r="A3" s="6" t="s">
        <v>27</v>
      </c>
      <c r="B3" s="10" t="s">
        <v>28</v>
      </c>
      <c r="C3" s="10" t="s">
        <v>42</v>
      </c>
      <c r="D3" s="13" t="s">
        <v>29</v>
      </c>
      <c r="E3" s="12" t="s">
        <v>30</v>
      </c>
      <c r="F3" s="12" t="s">
        <v>31</v>
      </c>
      <c r="G3" s="12" t="s">
        <v>32</v>
      </c>
      <c r="H3" s="12" t="s">
        <v>33</v>
      </c>
      <c r="I3" s="12" t="s">
        <v>34</v>
      </c>
      <c r="J3" s="12" t="s">
        <v>35</v>
      </c>
      <c r="K3" s="12" t="s">
        <v>36</v>
      </c>
      <c r="L3" s="12" t="s">
        <v>37</v>
      </c>
      <c r="M3" s="12" t="s">
        <v>38</v>
      </c>
      <c r="N3" s="12" t="s">
        <v>39</v>
      </c>
      <c r="O3" s="12" t="s">
        <v>40</v>
      </c>
      <c r="P3" s="12" t="s">
        <v>41</v>
      </c>
      <c r="Q3" s="3"/>
    </row>
    <row r="4" spans="1:17" ht="13.9" x14ac:dyDescent="0.25">
      <c r="A4" s="10">
        <v>1</v>
      </c>
      <c r="B4" s="10">
        <v>2</v>
      </c>
      <c r="C4" s="10">
        <v>3</v>
      </c>
      <c r="D4" s="10">
        <v>4</v>
      </c>
      <c r="E4" s="11">
        <v>5</v>
      </c>
      <c r="F4" s="11">
        <v>6</v>
      </c>
      <c r="G4" s="11">
        <v>7</v>
      </c>
      <c r="H4" s="11">
        <v>8</v>
      </c>
      <c r="I4" s="11">
        <v>9</v>
      </c>
      <c r="J4" s="11">
        <v>10</v>
      </c>
      <c r="K4" s="11">
        <v>11</v>
      </c>
      <c r="L4" s="11">
        <v>12</v>
      </c>
      <c r="M4" s="11">
        <v>13</v>
      </c>
      <c r="N4" s="11">
        <v>14</v>
      </c>
      <c r="O4" s="11">
        <v>15</v>
      </c>
      <c r="P4" s="11">
        <v>16</v>
      </c>
      <c r="Q4" s="3"/>
    </row>
    <row r="5" spans="1:17" ht="111.75" customHeight="1" x14ac:dyDescent="0.25">
      <c r="A5" s="7" t="s">
        <v>43</v>
      </c>
      <c r="B5" s="25">
        <v>7.5</v>
      </c>
      <c r="C5" s="25">
        <v>80</v>
      </c>
      <c r="D5" s="10" t="s">
        <v>45</v>
      </c>
      <c r="E5" s="14"/>
      <c r="F5" s="14"/>
      <c r="G5" s="14"/>
      <c r="H5" s="14"/>
      <c r="I5" s="14"/>
      <c r="J5" s="14"/>
      <c r="K5" s="14">
        <v>100000</v>
      </c>
      <c r="L5" s="14">
        <v>100000</v>
      </c>
      <c r="M5" s="14">
        <v>100000</v>
      </c>
      <c r="N5" s="14">
        <v>100000</v>
      </c>
      <c r="O5" s="14">
        <v>100000</v>
      </c>
      <c r="P5" s="14">
        <v>100000</v>
      </c>
      <c r="Q5" s="3"/>
    </row>
    <row r="6" spans="1:17" ht="98.25" customHeight="1" x14ac:dyDescent="0.25">
      <c r="A6" s="7" t="s">
        <v>44</v>
      </c>
      <c r="B6" s="26"/>
      <c r="C6" s="26"/>
      <c r="D6" s="14">
        <f>SUM(E6:P6)</f>
        <v>2695890.4109589043</v>
      </c>
      <c r="E6" s="14"/>
      <c r="F6" s="14"/>
      <c r="G6" s="14"/>
      <c r="H6" s="14"/>
      <c r="I6" s="14"/>
      <c r="J6" s="14"/>
      <c r="K6" s="14">
        <f>K5*($C5*7.5%)%/365*11*1000</f>
        <v>180821.91780821921</v>
      </c>
      <c r="L6" s="14">
        <f>L5*($C5*7.5%)%/365*31*1000</f>
        <v>509589.04109589045</v>
      </c>
      <c r="M6" s="14">
        <f>M5*($C5*7.5%)%/365*30*1000</f>
        <v>493150.68493150693</v>
      </c>
      <c r="N6" s="14">
        <f>N5*($C5*7.5%)%/365*31*1000</f>
        <v>509589.04109589045</v>
      </c>
      <c r="O6" s="14">
        <f>O5*($C5*7.5%)%/365*30*1000</f>
        <v>493150.68493150693</v>
      </c>
      <c r="P6" s="14">
        <f>P5*($C5*7.5%)%/365*31*1000</f>
        <v>509589.04109589045</v>
      </c>
      <c r="Q6" s="3"/>
    </row>
    <row r="7" spans="1:17" ht="13.9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3.9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3.9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3.9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</sheetData>
  <mergeCells count="4">
    <mergeCell ref="B5:B6"/>
    <mergeCell ref="C5:C6"/>
    <mergeCell ref="A2:P2"/>
    <mergeCell ref="A1:P1"/>
  </mergeCells>
  <printOptions horizontalCentered="1"/>
  <pageMargins left="0.39370078740157483" right="0.39370078740157483" top="0.39370078740157483" bottom="0.1968503937007874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C9" sqref="C9:C10"/>
    </sheetView>
  </sheetViews>
  <sheetFormatPr defaultColWidth="9.140625" defaultRowHeight="15" x14ac:dyDescent="0.25"/>
  <cols>
    <col min="1" max="1" width="20.7109375" style="2" customWidth="1"/>
    <col min="2" max="2" width="9.85546875" style="2" customWidth="1"/>
    <col min="3" max="3" width="14.140625" style="2" customWidth="1"/>
    <col min="4" max="4" width="8.7109375" style="2" customWidth="1"/>
    <col min="5" max="5" width="9.28515625" style="2" customWidth="1"/>
    <col min="6" max="6" width="7.42578125" style="2" customWidth="1"/>
    <col min="7" max="7" width="7.7109375" style="2" customWidth="1"/>
    <col min="8" max="8" width="7.42578125" style="2" customWidth="1"/>
    <col min="9" max="9" width="7.85546875" style="2" customWidth="1"/>
    <col min="10" max="10" width="7.7109375" style="2" customWidth="1"/>
    <col min="11" max="11" width="9.28515625" style="2" customWidth="1"/>
    <col min="12" max="12" width="8.28515625" style="2" customWidth="1"/>
    <col min="13" max="13" width="7.28515625" style="2" customWidth="1"/>
    <col min="14" max="14" width="7.85546875" style="2" customWidth="1"/>
    <col min="15" max="15" width="8" style="2" customWidth="1"/>
    <col min="16" max="16" width="9" style="2" customWidth="1"/>
    <col min="17" max="16384" width="9.140625" style="2"/>
  </cols>
  <sheetData>
    <row r="1" spans="1:17" ht="15.75" x14ac:dyDescent="0.25">
      <c r="A1" s="29" t="s">
        <v>47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7" x14ac:dyDescent="0.25">
      <c r="A2" s="27" t="s">
        <v>46</v>
      </c>
      <c r="B2" s="27"/>
      <c r="C2" s="27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7" ht="129.75" customHeight="1" x14ac:dyDescent="0.25">
      <c r="A3" s="6" t="s">
        <v>48</v>
      </c>
      <c r="B3" s="10" t="s">
        <v>28</v>
      </c>
      <c r="C3" s="10" t="s">
        <v>42</v>
      </c>
      <c r="D3" s="13" t="s">
        <v>29</v>
      </c>
      <c r="E3" s="12" t="s">
        <v>30</v>
      </c>
      <c r="F3" s="12" t="s">
        <v>31</v>
      </c>
      <c r="G3" s="12" t="s">
        <v>32</v>
      </c>
      <c r="H3" s="12" t="s">
        <v>33</v>
      </c>
      <c r="I3" s="12" t="s">
        <v>34</v>
      </c>
      <c r="J3" s="12" t="s">
        <v>35</v>
      </c>
      <c r="K3" s="12" t="s">
        <v>36</v>
      </c>
      <c r="L3" s="12" t="s">
        <v>37</v>
      </c>
      <c r="M3" s="12" t="s">
        <v>38</v>
      </c>
      <c r="N3" s="12" t="s">
        <v>39</v>
      </c>
      <c r="O3" s="12" t="s">
        <v>40</v>
      </c>
      <c r="P3" s="12" t="s">
        <v>41</v>
      </c>
      <c r="Q3" s="3"/>
    </row>
    <row r="4" spans="1:17" ht="13.9" x14ac:dyDescent="0.25">
      <c r="A4" s="10">
        <v>1</v>
      </c>
      <c r="B4" s="10">
        <v>2</v>
      </c>
      <c r="C4" s="10">
        <v>3</v>
      </c>
      <c r="D4" s="10">
        <v>4</v>
      </c>
      <c r="E4" s="11">
        <v>5</v>
      </c>
      <c r="F4" s="11">
        <v>6</v>
      </c>
      <c r="G4" s="11">
        <v>7</v>
      </c>
      <c r="H4" s="11">
        <v>8</v>
      </c>
      <c r="I4" s="11">
        <v>9</v>
      </c>
      <c r="J4" s="11">
        <v>10</v>
      </c>
      <c r="K4" s="11">
        <v>11</v>
      </c>
      <c r="L4" s="11">
        <v>12</v>
      </c>
      <c r="M4" s="11">
        <v>13</v>
      </c>
      <c r="N4" s="11">
        <v>14</v>
      </c>
      <c r="O4" s="11">
        <v>15</v>
      </c>
      <c r="P4" s="11">
        <v>16</v>
      </c>
      <c r="Q4" s="3"/>
    </row>
    <row r="5" spans="1:17" x14ac:dyDescent="0.25">
      <c r="A5" s="30" t="s">
        <v>49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2"/>
      <c r="Q5" s="3"/>
    </row>
    <row r="6" spans="1:17" ht="39" customHeight="1" x14ac:dyDescent="0.25">
      <c r="A6" s="7" t="s">
        <v>50</v>
      </c>
      <c r="B6" s="25"/>
      <c r="C6" s="25"/>
      <c r="D6" s="10" t="s">
        <v>45</v>
      </c>
      <c r="E6" s="14">
        <v>100000</v>
      </c>
      <c r="F6" s="14">
        <v>100000</v>
      </c>
      <c r="G6" s="14">
        <v>100000</v>
      </c>
      <c r="H6" s="14">
        <v>100000</v>
      </c>
      <c r="I6" s="14">
        <v>100000</v>
      </c>
      <c r="J6" s="14">
        <v>100000</v>
      </c>
      <c r="K6" s="14">
        <v>100000</v>
      </c>
      <c r="L6" s="14">
        <v>100000</v>
      </c>
      <c r="M6" s="14">
        <v>100000</v>
      </c>
      <c r="N6" s="14">
        <v>100000</v>
      </c>
      <c r="O6" s="14">
        <v>100000</v>
      </c>
      <c r="P6" s="14">
        <v>100000</v>
      </c>
      <c r="Q6" s="3"/>
    </row>
    <row r="7" spans="1:17" ht="98.25" customHeight="1" x14ac:dyDescent="0.25">
      <c r="A7" s="7" t="s">
        <v>44</v>
      </c>
      <c r="B7" s="26"/>
      <c r="C7" s="26"/>
      <c r="D7" s="14">
        <f>SUM(E7:P7)</f>
        <v>5655737.7049180325</v>
      </c>
      <c r="E7" s="14">
        <f>E6*(80*7.5%)%/366*31*1000</f>
        <v>508196.72131147538</v>
      </c>
      <c r="F7" s="14">
        <f>F6*(80*7.5%)%/366*29*1000</f>
        <v>475409.83606557373</v>
      </c>
      <c r="G7" s="14">
        <f t="shared" ref="G7:N7" si="0">G6*(80*7.5%)%/366*31*1000</f>
        <v>508196.72131147538</v>
      </c>
      <c r="H7" s="14">
        <f>H6*(80*7.5%)%/366*30*1000</f>
        <v>491803.2786885245</v>
      </c>
      <c r="I7" s="14">
        <f t="shared" si="0"/>
        <v>508196.72131147538</v>
      </c>
      <c r="J7" s="14">
        <f>J6*(80*7.5%)%/366*30*1000</f>
        <v>491803.2786885245</v>
      </c>
      <c r="K7" s="14">
        <f t="shared" si="0"/>
        <v>508196.72131147538</v>
      </c>
      <c r="L7" s="14">
        <f t="shared" si="0"/>
        <v>508196.72131147538</v>
      </c>
      <c r="M7" s="14">
        <f>M6*(80*7.5%)%/366*30*1000</f>
        <v>491803.2786885245</v>
      </c>
      <c r="N7" s="14">
        <f t="shared" si="0"/>
        <v>508196.72131147538</v>
      </c>
      <c r="O7" s="14">
        <f>O6*(80*7.5%)%/366*30*1000</f>
        <v>491803.2786885245</v>
      </c>
      <c r="P7" s="14">
        <f>P6*(80*7.5%)%/366*10*1000</f>
        <v>163934.42622950819</v>
      </c>
      <c r="Q7" s="3"/>
    </row>
    <row r="8" spans="1:17" x14ac:dyDescent="0.25">
      <c r="A8" s="30" t="s">
        <v>51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2"/>
      <c r="Q8" s="3"/>
    </row>
    <row r="9" spans="1:17" ht="39" customHeight="1" x14ac:dyDescent="0.25">
      <c r="A9" s="7" t="s">
        <v>50</v>
      </c>
      <c r="B9" s="25"/>
      <c r="C9" s="25"/>
      <c r="D9" s="10" t="s">
        <v>45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3"/>
    </row>
    <row r="10" spans="1:17" ht="98.25" customHeight="1" x14ac:dyDescent="0.25">
      <c r="A10" s="7" t="s">
        <v>44</v>
      </c>
      <c r="B10" s="26"/>
      <c r="C10" s="26"/>
      <c r="D10" s="10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3"/>
    </row>
    <row r="11" spans="1:17" x14ac:dyDescent="0.25">
      <c r="A11" s="30" t="s">
        <v>56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2"/>
      <c r="Q11" s="3"/>
    </row>
    <row r="12" spans="1:17" ht="13.9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x14ac:dyDescent="0.25">
      <c r="A13" s="33" t="s">
        <v>52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</row>
    <row r="14" spans="1:17" x14ac:dyDescent="0.25">
      <c r="A14" s="34" t="s">
        <v>53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</row>
    <row r="15" spans="1:17" ht="13.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7" ht="13.5" customHeight="1" x14ac:dyDescent="0.25">
      <c r="A16" s="16" t="s">
        <v>54</v>
      </c>
      <c r="B16" s="15"/>
      <c r="C16" s="35" t="s">
        <v>55</v>
      </c>
      <c r="D16" s="35"/>
      <c r="E16" s="3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</row>
    <row r="17" spans="1:16" ht="13.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</sheetData>
  <mergeCells count="12">
    <mergeCell ref="B9:B10"/>
    <mergeCell ref="C9:C10"/>
    <mergeCell ref="A13:P13"/>
    <mergeCell ref="A14:P14"/>
    <mergeCell ref="C16:E16"/>
    <mergeCell ref="A11:P11"/>
    <mergeCell ref="A8:P8"/>
    <mergeCell ref="A1:P1"/>
    <mergeCell ref="A2:P2"/>
    <mergeCell ref="B6:B7"/>
    <mergeCell ref="C6:C7"/>
    <mergeCell ref="A5:P5"/>
  </mergeCells>
  <printOptions horizontalCentered="1"/>
  <pageMargins left="0.39370078740157483" right="0.39370078740157483" top="0.39370078740157483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Таблица 2</vt:lpstr>
      <vt:lpstr>Таблица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Игнатов</dc:creator>
  <cp:lastModifiedBy>Наталья Н. Куликова</cp:lastModifiedBy>
  <cp:lastPrinted>2023-07-06T11:15:34Z</cp:lastPrinted>
  <dcterms:created xsi:type="dcterms:W3CDTF">2023-07-05T13:48:19Z</dcterms:created>
  <dcterms:modified xsi:type="dcterms:W3CDTF">2023-07-06T11:27:41Z</dcterms:modified>
</cp:coreProperties>
</file>